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201_{4A1733CE-B298-4181-B616-58C2B7F20F3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8" sheetId="8" r:id="rId1"/>
  </sheets>
  <definedNames>
    <definedName name="_xlnm.Print_Area" localSheetId="0">'8'!$A$1:$F$19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0" i="8" l="1"/>
  <c r="F9" i="8"/>
  <c r="F11" i="8" l="1"/>
  <c r="F12" i="8" s="1"/>
  <c r="F13" i="8" l="1"/>
  <c r="F14" i="8" s="1"/>
</calcChain>
</file>

<file path=xl/sharedStrings.xml><?xml version="1.0" encoding="utf-8"?>
<sst xmlns="http://schemas.openxmlformats.org/spreadsheetml/2006/main" count="20" uniqueCount="18">
  <si>
    <t>N/N</t>
  </si>
  <si>
    <t>Աշխատանքի անվանումը</t>
  </si>
  <si>
    <t>Չափման միավորը</t>
  </si>
  <si>
    <t>Քանակը</t>
  </si>
  <si>
    <t xml:space="preserve"> Միավորի արժեքը</t>
  </si>
  <si>
    <t>Ընդամենը</t>
  </si>
  <si>
    <t>քմ</t>
  </si>
  <si>
    <t>ՀՀ դրամ</t>
  </si>
  <si>
    <t>հատ</t>
  </si>
  <si>
    <t>Երևան քաղաքի Աջափնյակ վարչական շրջանի բակերի, միջբակային ճանապարհների, փողոցների  և մայթերի ասֆալտբետոնյա ծածկի վերանորագման աշխատանքներ</t>
  </si>
  <si>
    <t xml:space="preserve">                  Նախահաշիվ -ծավալաթերթ</t>
  </si>
  <si>
    <t xml:space="preserve"> </t>
  </si>
  <si>
    <t>Ճանապարհների ,փողոցների, տարածքների փոսերի ասֆալտբետոնյա ծածկի քանդում, կամ  ֆրեզավորում: Ֆրեզավորված  ա/բ և շին աղբի բարձում, տեղափոխում,  փռում  և հարթեցում  վարչական  շրջանի  գրունտային ճանապարհներին:  Անհրաժեշտության դեպքում խճի հիմքի իրականացում մինչև 10% : Նորոգվող ծածկի մաքրում կեղտից , փոշուց և առաջացած ասֆալտբետոնյա կտորներից,Նորոգվող ծածկի հիմնահատակի մշակում բիտումային էմուլսիայով; Ասֆալտբետոնյա ծածկի իրականցում  ոչ պակաս 5 սմ հաստությամբ:                                                                                                                                                                                                                                                                                                                                                                                                                                                                                Снос или фрезерование асфальтобетонного покрытия дорог, улиц и котлованов на территориях. Погрузка, транспортировка, распределение и выравнивание фрезерованного бетона и строительных отходов на грунтовых дорогах административного района. При необходимости устройство щебеночного основания до 10%: Очистка ремонтируемого покрытия от грязи, пыли и фрагментов асфальтобетона, Обработка ремонтируемого основания битумной эмульсией; Устройство асфальтобетонного покрытия толщиной не менее 5 см.</t>
  </si>
  <si>
    <t>Դիտահորի և անձրևընդունիչի թուջե ծածկերի նիշերի  ուղղում /քանդում, վերատեղադրում, բետոնացումով/                                                                                                                                              Исправление трещин в чугунных крышках люков и водосточных желобов /снос, повторный монтаж, бетонирование/</t>
  </si>
  <si>
    <t xml:space="preserve">Բակային ճանապարհների ,փողոցների, տարածքների և մայթերի ասֆալտբետոնյա ծածկի քանդում, կամ  ֆրեզավորում: Ֆրեզավորված  ա/բ և շին աղբի բարձում, տեղափոխում,  փռում  և հարթեցում  վարչական  շրջանի  գրունտային ճանապարհներին:  Անհրաժեշտության դեպքում խճի հիմքի իրականացում մինչև 10% : Նորոգվող ծածկի մաքրում կեղտից , փոշուց և առաջացած ասֆալտբետոնյա կտորներից, հիմնահատակի մշակում բիտումային էմուլսիայով; Ասֆալտբետոնյա ծածկի իրականցում  ոչ պակաս 4 սմ հաստությամբ:                                                                                                                                                                                                                                                                                                                                                                                                                                                     Снос или фрезерование асфальтобетонного покрытия дворовых дорог, улиц, площадок и тротуаров. Погрузка, транспортировка, распределение и выравнивание фрезерованного бетона и строительных отходов на грунтовых дорогах административного округа. При необходимости устройство щебеночного основания до 10%: Очистка ремонтируемого покрытия от грязи, пыли и осколков асфальтобетона, обработка основания битумной эмульсией. Устройство асфальтобетонного покрытия толщиной не менее 4 см.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</si>
  <si>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Ընդամենը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</si>
  <si>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Ընդամենը                                                                                                              Всего</t>
  </si>
  <si>
    <t>ԱԱՀ 20 %                                                                                                                                                       НДС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</si>
</sst>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distributed"/>
    </xf>
    <xf numFmtId="0" fontId="0" fillId="0" borderId="0" xfId="0" applyAlignment="1">
      <alignment vertical="distributed"/>
    </xf>
    <xf numFmtId="0" fontId="2" fillId="0" borderId="0" xfId="0" applyFont="1" applyAlignment="1">
      <alignment horizontal="center"/>
    </xf>
    <xf numFmtId="0" fontId="0" fillId="0" borderId="0" xfId="0" applyAlignment="1">
      <alignment horizontal="fill" vertical="center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distributed"/>
    </xf>
    <xf numFmtId="0" fontId="1" fillId="0" borderId="0" xfId="0" applyFont="1" applyAlignment="1">
      <alignment vertical="distributed"/>
    </xf>
    <xf numFmtId="0" fontId="1" fillId="0" borderId="0" xfId="0" applyFont="1"/>
    <xf numFmtId="1" fontId="2" fillId="0" borderId="0" xfId="0" applyNumberFormat="1" applyFont="1"/>
    <xf numFmtId="3" fontId="0" fillId="0" borderId="1" xfId="0" applyNumberFormat="1" applyBorder="1"/>
    <xf numFmtId="1" fontId="0" fillId="0" borderId="1" xfId="0" applyNumberFormat="1" applyBorder="1"/>
    <xf numFmtId="0" fontId="1" fillId="0" borderId="1" xfId="0" applyFont="1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vertical="distributed"/>
    </xf>
    <xf numFmtId="3" fontId="1" fillId="0" borderId="1" xfId="0" applyNumberFormat="1" applyFont="1" applyBorder="1"/>
    <xf numFmtId="1" fontId="2" fillId="0" borderId="1" xfId="0" applyNumberFormat="1" applyFont="1" applyBorder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distributed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distributed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"/>
  <sheetViews>
    <sheetView tabSelected="1" topLeftCell="A13" zoomScale="150" zoomScaleNormal="150" workbookViewId="0">
      <selection activeCell="A19" sqref="A19:XFD19"/>
    </sheetView>
  </sheetViews>
  <sheetFormatPr defaultRowHeight="14.4" x14ac:dyDescent="0.3"/>
  <cols>
    <col min="1" max="1" width="2.6640625" customWidth="1"/>
    <col min="2" max="2" width="41.44140625" customWidth="1"/>
    <col min="3" max="3" width="7.6640625" customWidth="1"/>
    <col min="4" max="4" width="10" customWidth="1"/>
    <col min="5" max="5" width="11.33203125" customWidth="1"/>
    <col min="6" max="6" width="15.109375" customWidth="1"/>
  </cols>
  <sheetData>
    <row r="1" spans="1:8" x14ac:dyDescent="0.3">
      <c r="F1" s="6"/>
    </row>
    <row r="2" spans="1:8" ht="18" x14ac:dyDescent="0.35">
      <c r="B2" s="26" t="s">
        <v>10</v>
      </c>
      <c r="C2" s="26"/>
      <c r="D2" s="26"/>
      <c r="E2" s="26"/>
      <c r="F2" s="6"/>
    </row>
    <row r="3" spans="1:8" ht="15.6" x14ac:dyDescent="0.3">
      <c r="B3" s="4"/>
      <c r="C3" s="4"/>
      <c r="D3" s="4"/>
      <c r="E3" s="4"/>
      <c r="F3" s="6"/>
    </row>
    <row r="4" spans="1:8" ht="15.6" x14ac:dyDescent="0.3">
      <c r="B4" s="4"/>
      <c r="C4" s="4"/>
      <c r="D4" s="4"/>
      <c r="E4" s="4"/>
      <c r="F4" s="6"/>
    </row>
    <row r="5" spans="1:8" ht="51.75" customHeight="1" x14ac:dyDescent="0.3">
      <c r="A5" s="27" t="s">
        <v>9</v>
      </c>
      <c r="B5" s="27"/>
      <c r="C5" s="27"/>
      <c r="D5" s="27"/>
      <c r="E5" s="27"/>
      <c r="F5" s="27"/>
    </row>
    <row r="6" spans="1:8" ht="12.75" customHeight="1" x14ac:dyDescent="0.3">
      <c r="A6" s="7"/>
      <c r="B6" s="7"/>
      <c r="C6" s="7"/>
      <c r="D6" s="7"/>
      <c r="E6" s="7"/>
      <c r="F6" s="7"/>
    </row>
    <row r="7" spans="1:8" x14ac:dyDescent="0.3">
      <c r="F7" t="s">
        <v>7</v>
      </c>
    </row>
    <row r="8" spans="1:8" ht="87.75" customHeight="1" x14ac:dyDescent="0.3">
      <c r="A8" s="13" t="s">
        <v>0</v>
      </c>
      <c r="B8" s="14" t="s">
        <v>1</v>
      </c>
      <c r="C8" s="19" t="s">
        <v>2</v>
      </c>
      <c r="D8" s="20" t="s">
        <v>3</v>
      </c>
      <c r="E8" s="19" t="s">
        <v>4</v>
      </c>
      <c r="F8" s="14" t="s">
        <v>5</v>
      </c>
    </row>
    <row r="9" spans="1:8" ht="291" customHeight="1" x14ac:dyDescent="0.3">
      <c r="A9" s="15">
        <v>1</v>
      </c>
      <c r="B9" s="23" t="s">
        <v>12</v>
      </c>
      <c r="C9" s="21" t="s">
        <v>6</v>
      </c>
      <c r="D9" s="21">
        <v>4000</v>
      </c>
      <c r="E9" s="22">
        <v>5200</v>
      </c>
      <c r="F9" s="21">
        <f>D9*E9</f>
        <v>20800000</v>
      </c>
    </row>
    <row r="10" spans="1:8" ht="276.75" customHeight="1" x14ac:dyDescent="0.3">
      <c r="A10" s="15">
        <v>2</v>
      </c>
      <c r="B10" s="25" t="s">
        <v>14</v>
      </c>
      <c r="C10" s="21" t="s">
        <v>6</v>
      </c>
      <c r="D10" s="21">
        <v>18019.7</v>
      </c>
      <c r="E10" s="22">
        <v>4200</v>
      </c>
      <c r="F10" s="21">
        <f>D10*E10</f>
        <v>75682740</v>
      </c>
    </row>
    <row r="11" spans="1:8" ht="60" x14ac:dyDescent="0.3">
      <c r="A11" s="15">
        <v>3</v>
      </c>
      <c r="B11" s="24" t="s">
        <v>13</v>
      </c>
      <c r="C11" s="21" t="s">
        <v>8</v>
      </c>
      <c r="D11" s="21">
        <v>25</v>
      </c>
      <c r="E11" s="22">
        <v>15000</v>
      </c>
      <c r="F11" s="21">
        <f>D11*E11</f>
        <v>375000</v>
      </c>
    </row>
    <row r="12" spans="1:8" ht="28.8" x14ac:dyDescent="0.3">
      <c r="A12" s="1"/>
      <c r="B12" s="2" t="s">
        <v>15</v>
      </c>
      <c r="C12" s="1"/>
      <c r="D12" s="11"/>
      <c r="E12" s="11"/>
      <c r="F12" s="1">
        <f>F9+F10+F11</f>
        <v>96857740</v>
      </c>
    </row>
    <row r="13" spans="1:8" ht="28.8" x14ac:dyDescent="0.3">
      <c r="A13" s="1"/>
      <c r="B13" s="2" t="s">
        <v>17</v>
      </c>
      <c r="C13" s="1"/>
      <c r="D13" s="11"/>
      <c r="E13" s="11"/>
      <c r="F13" s="12">
        <f>F12*20/100</f>
        <v>19371548</v>
      </c>
      <c r="H13" t="s">
        <v>11</v>
      </c>
    </row>
    <row r="14" spans="1:8" ht="28.8" x14ac:dyDescent="0.3">
      <c r="A14" s="1"/>
      <c r="B14" s="16" t="s">
        <v>16</v>
      </c>
      <c r="C14" s="13"/>
      <c r="D14" s="17"/>
      <c r="E14" s="17"/>
      <c r="F14" s="18">
        <f>F12+F13</f>
        <v>116229288</v>
      </c>
    </row>
    <row r="15" spans="1:8" ht="15.6" x14ac:dyDescent="0.3">
      <c r="B15" s="8"/>
      <c r="C15" s="9"/>
      <c r="D15" s="9"/>
      <c r="E15" s="9"/>
      <c r="F15" s="10"/>
    </row>
    <row r="16" spans="1:8" x14ac:dyDescent="0.3">
      <c r="B16" s="3"/>
    </row>
    <row r="17" spans="2:2" x14ac:dyDescent="0.3">
      <c r="B17" s="3"/>
    </row>
    <row r="18" spans="2:2" x14ac:dyDescent="0.3">
      <c r="B18" s="3"/>
    </row>
    <row r="19" spans="2:2" x14ac:dyDescent="0.3">
      <c r="B19" s="5" t="s">
        <v>11</v>
      </c>
    </row>
    <row r="20" spans="2:2" x14ac:dyDescent="0.3">
      <c r="B20" s="3"/>
    </row>
  </sheetData>
  <mergeCells count="2">
    <mergeCell ref="B2:E2"/>
    <mergeCell ref="A5:F5"/>
  </mergeCells>
  <pageMargins left="0.7" right="0.7" top="0.75" bottom="0.75" header="0.3" footer="0.3"/>
  <pageSetup paperSize="9" scale="9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8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https://mul2.yerevan.am/tasks/2615429/oneclick?token=ee3c18b14fbe1695b8b2f5c1e41a56e8</cp:keywords>
  <cp:lastModifiedBy/>
  <dcterms:created xsi:type="dcterms:W3CDTF">2006-09-28T05:33:49Z</dcterms:created>
  <dcterms:modified xsi:type="dcterms:W3CDTF">2025-12-08T11:43:11Z</dcterms:modified>
</cp:coreProperties>
</file>